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laerer206-Pc\Desktop\"/>
    </mc:Choice>
  </mc:AlternateContent>
  <bookViews>
    <workbookView xWindow="360" yWindow="120" windowWidth="13665" windowHeight="9120"/>
  </bookViews>
  <sheets>
    <sheet name="Bilag 1" sheetId="3" r:id="rId1"/>
    <sheet name="Bilag 2" sheetId="5" r:id="rId2"/>
    <sheet name="Bilag 3" sheetId="12" r:id="rId3"/>
    <sheet name="Bilag 4" sheetId="14" r:id="rId4"/>
  </sheets>
  <calcPr calcId="152511"/>
</workbook>
</file>

<file path=xl/calcChain.xml><?xml version="1.0" encoding="utf-8"?>
<calcChain xmlns="http://schemas.openxmlformats.org/spreadsheetml/2006/main">
  <c r="D53" i="12" l="1"/>
  <c r="C53" i="12"/>
</calcChain>
</file>

<file path=xl/sharedStrings.xml><?xml version="1.0" encoding="utf-8"?>
<sst xmlns="http://schemas.openxmlformats.org/spreadsheetml/2006/main" count="109" uniqueCount="100">
  <si>
    <t>Investering</t>
  </si>
  <si>
    <t>Aktiver</t>
  </si>
  <si>
    <t>Biler</t>
  </si>
  <si>
    <t>Inventar</t>
  </si>
  <si>
    <t>Råvarer</t>
  </si>
  <si>
    <t>Varer under fremstilling</t>
  </si>
  <si>
    <t>Færdigvarer</t>
  </si>
  <si>
    <t>Varedebitorer</t>
  </si>
  <si>
    <t>Aktiekapital</t>
  </si>
  <si>
    <t>Langfristet lån</t>
  </si>
  <si>
    <t>Passiver</t>
  </si>
  <si>
    <t>Varekreditorer</t>
  </si>
  <si>
    <t>Knap kapacitet</t>
  </si>
  <si>
    <t>År</t>
  </si>
  <si>
    <t>Netto-betalingsstrøm           kr.</t>
  </si>
  <si>
    <t>Investering  scrapværdi    kr.</t>
  </si>
  <si>
    <t>Kontonavn</t>
  </si>
  <si>
    <t>Saldobalance</t>
  </si>
  <si>
    <t>Efterposteringer</t>
  </si>
  <si>
    <t>Resultatopgørelse</t>
  </si>
  <si>
    <t>Balance</t>
  </si>
  <si>
    <t>Debet</t>
  </si>
  <si>
    <t>Kredit</t>
  </si>
  <si>
    <t>Omkostn.</t>
  </si>
  <si>
    <t>Indtægter</t>
  </si>
  <si>
    <t>Varesalg</t>
  </si>
  <si>
    <t>Salgsfremmende omkostninger</t>
  </si>
  <si>
    <t>Lokaleomkostninger</t>
  </si>
  <si>
    <t>Bilers driftsomkostninger</t>
  </si>
  <si>
    <t>Øvrige omkostninger</t>
  </si>
  <si>
    <t>Renteomkostninger</t>
  </si>
  <si>
    <t>Andre kreditorer</t>
  </si>
  <si>
    <t>Variable produktionsomkostninger</t>
  </si>
  <si>
    <t>Salgsprovision</t>
  </si>
  <si>
    <t>Konto-</t>
  </si>
  <si>
    <t>nummer</t>
  </si>
  <si>
    <t>Reparationer og vedligeholdelse</t>
  </si>
  <si>
    <t>Afsk. på tek. anlæg og maskiner</t>
  </si>
  <si>
    <t>Afskrivning på biler</t>
  </si>
  <si>
    <t>Skat af årets resultat</t>
  </si>
  <si>
    <t>Overført overskud eller underskud</t>
  </si>
  <si>
    <t>Kassekredit</t>
  </si>
  <si>
    <t>Skyldig A-skat</t>
  </si>
  <si>
    <t>Momsafregning</t>
  </si>
  <si>
    <t>Købsmoms</t>
  </si>
  <si>
    <t>Salgsmoms</t>
  </si>
  <si>
    <t>Skyldig arbejdsløn</t>
  </si>
  <si>
    <t>Bank</t>
  </si>
  <si>
    <t>Variable enheds-omkostninger       kr.</t>
  </si>
  <si>
    <t>Gager</t>
  </si>
  <si>
    <t>Afskrivning på inventar</t>
  </si>
  <si>
    <t>Akk. afskr. tekn. anlæg og maskiner</t>
  </si>
  <si>
    <t>Akkumulerede afskr. biler</t>
  </si>
  <si>
    <t>Akkumulerede afskr. inventar</t>
  </si>
  <si>
    <t>Periodeafgrænsningsposter</t>
  </si>
  <si>
    <t>Reserver</t>
  </si>
  <si>
    <t>Skyldigt ATP-bidrag</t>
  </si>
  <si>
    <t>Skyldigt AM-bidrag</t>
  </si>
  <si>
    <t>Lønafregning</t>
  </si>
  <si>
    <t>Lønfordeling</t>
  </si>
  <si>
    <t>ATP-bidrag</t>
  </si>
  <si>
    <t>Tekniske anlæg og maskiner</t>
  </si>
  <si>
    <t>Marine 1</t>
  </si>
  <si>
    <t>Marine 2</t>
  </si>
  <si>
    <t>Marine 3</t>
  </si>
  <si>
    <t>Marine 4</t>
  </si>
  <si>
    <t>Industri 1</t>
  </si>
  <si>
    <t>Industri 2</t>
  </si>
  <si>
    <t>Industri 3</t>
  </si>
  <si>
    <t>Industri 4</t>
  </si>
  <si>
    <t>Afslutningsskema pr. 31. december 2008 for Gramas A/S (alle beløb i kr. 1.000).</t>
  </si>
  <si>
    <t xml:space="preserve"> </t>
  </si>
  <si>
    <t>Regnskab     kr. 1.000</t>
  </si>
  <si>
    <t>Budget           kr. 1.000</t>
  </si>
  <si>
    <t>Afvigelse</t>
  </si>
  <si>
    <t>kr. 1.000</t>
  </si>
  <si>
    <t>%</t>
  </si>
  <si>
    <t>Omsætning</t>
  </si>
  <si>
    <t>Dækningsbidrag</t>
  </si>
  <si>
    <t>- Kontante kapacitetsomkostninger</t>
  </si>
  <si>
    <t>Indtjeningsbidrag</t>
  </si>
  <si>
    <t>- Afskrivninger</t>
  </si>
  <si>
    <t>Resultat før renter</t>
  </si>
  <si>
    <t>- Renteomkostninger</t>
  </si>
  <si>
    <t>Resultat før skat</t>
  </si>
  <si>
    <t>Overskudsgrad</t>
  </si>
  <si>
    <t>Dækningsgrad</t>
  </si>
  <si>
    <t>Resultatkontrol for perioden 2008</t>
  </si>
  <si>
    <t>DB pr. stk.       kr.</t>
  </si>
  <si>
    <t>Prioritet</t>
  </si>
  <si>
    <t>Salgspris      kr.</t>
  </si>
  <si>
    <t>Afsætning    stk.</t>
  </si>
  <si>
    <t>-Variable produktionsomkostninger</t>
  </si>
  <si>
    <t>-Salgsprovision</t>
  </si>
  <si>
    <t>Alternativer</t>
  </si>
  <si>
    <t>DB i alt             kr.</t>
  </si>
  <si>
    <t>DIFB pr. stk.       kr.</t>
  </si>
  <si>
    <t>Ændring i indtjening        kr.</t>
  </si>
  <si>
    <t>Budgetkontrol</t>
  </si>
  <si>
    <t>Maksimal kapacitet, stk. 23.000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</si>
</sst>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7" formatCode="_(* #,##0.00_);_(* \(#,##0.00\);_(* &quot;-&quot;??_);_(@_)"/>
    <numFmt numFmtId="186" formatCode="_(* #,##0_);_(* \(#,##0\);_(* &quot;-&quot;??_);_(@_)"/>
    <numFmt numFmtId="216" formatCode="#,##0__\ \ "/>
    <numFmt numFmtId="219" formatCode="General__"/>
  </numFmts>
  <fonts count="9" x14ac:knownFonts="1">
    <font>
      <sz val="10"/>
      <name val="Arial"/>
    </font>
    <font>
      <sz val="10"/>
      <name val="Arial"/>
    </font>
    <font>
      <sz val="1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77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0" fillId="0" borderId="0" xfId="0" applyNumberFormat="1"/>
    <xf numFmtId="0" fontId="0" fillId="0" borderId="1" xfId="0" applyNumberFormat="1" applyBorder="1"/>
    <xf numFmtId="0" fontId="4" fillId="0" borderId="0" xfId="0" applyNumberFormat="1" applyFont="1"/>
    <xf numFmtId="0" fontId="0" fillId="0" borderId="0" xfId="0" applyNumberFormat="1" applyFill="1" applyBorder="1"/>
    <xf numFmtId="0" fontId="0" fillId="0" borderId="0" xfId="1" applyNumberFormat="1" applyFont="1" applyFill="1" applyBorder="1"/>
    <xf numFmtId="0" fontId="0" fillId="0" borderId="0" xfId="0" applyNumberFormat="1" applyBorder="1"/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216" fontId="0" fillId="0" borderId="1" xfId="1" applyNumberFormat="1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Continuous"/>
    </xf>
    <xf numFmtId="0" fontId="3" fillId="0" borderId="4" xfId="0" applyFont="1" applyBorder="1" applyAlignment="1" applyProtection="1">
      <alignment horizontal="centerContinuous"/>
    </xf>
    <xf numFmtId="0" fontId="3" fillId="0" borderId="5" xfId="0" applyFont="1" applyBorder="1" applyAlignment="1" applyProtection="1">
      <alignment horizontal="centerContinuous"/>
    </xf>
    <xf numFmtId="0" fontId="3" fillId="0" borderId="6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37" fontId="7" fillId="0" borderId="6" xfId="0" applyNumberFormat="1" applyFont="1" applyBorder="1" applyProtection="1">
      <protection locked="0"/>
    </xf>
    <xf numFmtId="37" fontId="7" fillId="0" borderId="8" xfId="0" applyNumberFormat="1" applyFont="1" applyBorder="1" applyProtection="1">
      <protection locked="0"/>
    </xf>
    <xf numFmtId="37" fontId="7" fillId="0" borderId="9" xfId="0" applyNumberFormat="1" applyFont="1" applyBorder="1" applyProtection="1">
      <protection locked="0"/>
    </xf>
    <xf numFmtId="0" fontId="7" fillId="0" borderId="0" xfId="0" applyFont="1" applyBorder="1" applyProtection="1"/>
    <xf numFmtId="37" fontId="7" fillId="0" borderId="0" xfId="0" applyNumberFormat="1" applyFont="1" applyBorder="1" applyProtection="1">
      <protection locked="0"/>
    </xf>
    <xf numFmtId="37" fontId="3" fillId="0" borderId="0" xfId="0" applyNumberFormat="1" applyFont="1"/>
    <xf numFmtId="0" fontId="3" fillId="0" borderId="0" xfId="0" applyFont="1" applyProtection="1"/>
    <xf numFmtId="0" fontId="7" fillId="0" borderId="6" xfId="0" applyFont="1" applyBorder="1" applyAlignment="1" applyProtection="1">
      <alignment horizontal="left"/>
      <protection locked="0"/>
    </xf>
    <xf numFmtId="37" fontId="7" fillId="0" borderId="10" xfId="0" applyNumberFormat="1" applyFont="1" applyBorder="1" applyProtection="1">
      <protection locked="0"/>
    </xf>
    <xf numFmtId="37" fontId="7" fillId="0" borderId="1" xfId="0" applyNumberFormat="1" applyFont="1" applyBorder="1" applyProtection="1">
      <protection locked="0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1" xfId="0" applyFont="1" applyFill="1" applyBorder="1" applyAlignment="1" applyProtection="1">
      <alignment horizontal="left"/>
      <protection locked="0"/>
    </xf>
    <xf numFmtId="37" fontId="7" fillId="0" borderId="1" xfId="0" applyNumberFormat="1" applyFont="1" applyFill="1" applyBorder="1" applyProtection="1">
      <protection locked="0"/>
    </xf>
    <xf numFmtId="0" fontId="3" fillId="0" borderId="1" xfId="0" applyFont="1" applyBorder="1"/>
    <xf numFmtId="0" fontId="7" fillId="0" borderId="6" xfId="0" applyFont="1" applyBorder="1" applyProtection="1">
      <protection locked="0"/>
    </xf>
    <xf numFmtId="186" fontId="7" fillId="0" borderId="6" xfId="1" applyNumberFormat="1" applyFont="1" applyBorder="1" applyProtection="1">
      <protection locked="0"/>
    </xf>
    <xf numFmtId="37" fontId="7" fillId="0" borderId="11" xfId="0" applyNumberFormat="1" applyFont="1" applyBorder="1" applyProtection="1">
      <protection locked="0"/>
    </xf>
    <xf numFmtId="219" fontId="7" fillId="0" borderId="6" xfId="0" applyNumberFormat="1" applyFont="1" applyBorder="1" applyAlignment="1" applyProtection="1">
      <alignment horizontal="right"/>
      <protection locked="0"/>
    </xf>
    <xf numFmtId="219" fontId="7" fillId="0" borderId="12" xfId="0" applyNumberFormat="1" applyFont="1" applyFill="1" applyBorder="1" applyAlignment="1" applyProtection="1">
      <alignment horizontal="right"/>
      <protection locked="0"/>
    </xf>
    <xf numFmtId="0" fontId="6" fillId="2" borderId="13" xfId="0" applyFont="1" applyFill="1" applyBorder="1"/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/>
    <xf numFmtId="0" fontId="6" fillId="2" borderId="14" xfId="0" quotePrefix="1" applyFont="1" applyFill="1" applyBorder="1" applyAlignment="1">
      <alignment horizontal="center"/>
    </xf>
    <xf numFmtId="0" fontId="3" fillId="0" borderId="13" xfId="0" applyFont="1" applyBorder="1"/>
    <xf numFmtId="3" fontId="3" fillId="0" borderId="16" xfId="0" applyNumberFormat="1" applyFont="1" applyBorder="1" applyAlignment="1">
      <alignment horizontal="right" indent="1"/>
    </xf>
    <xf numFmtId="3" fontId="3" fillId="0" borderId="17" xfId="0" quotePrefix="1" applyNumberFormat="1" applyFont="1" applyBorder="1" applyAlignment="1">
      <alignment horizontal="right" indent="1"/>
    </xf>
    <xf numFmtId="0" fontId="3" fillId="0" borderId="15" xfId="0" quotePrefix="1" applyFont="1" applyBorder="1"/>
    <xf numFmtId="3" fontId="3" fillId="0" borderId="18" xfId="0" applyNumberFormat="1" applyFont="1" applyBorder="1" applyAlignment="1">
      <alignment horizontal="right" indent="1"/>
    </xf>
    <xf numFmtId="3" fontId="3" fillId="0" borderId="19" xfId="0" applyNumberFormat="1" applyFont="1" applyBorder="1" applyAlignment="1">
      <alignment horizontal="right" indent="1"/>
    </xf>
    <xf numFmtId="3" fontId="3" fillId="0" borderId="16" xfId="0" quotePrefix="1" applyNumberFormat="1" applyFont="1" applyBorder="1" applyAlignment="1">
      <alignment horizontal="right" indent="1"/>
    </xf>
    <xf numFmtId="0" fontId="3" fillId="0" borderId="20" xfId="0" applyFont="1" applyBorder="1"/>
    <xf numFmtId="3" fontId="3" fillId="0" borderId="1" xfId="0" applyNumberFormat="1" applyFont="1" applyBorder="1" applyAlignment="1">
      <alignment horizontal="right" indent="1"/>
    </xf>
    <xf numFmtId="3" fontId="3" fillId="0" borderId="1" xfId="0" quotePrefix="1" applyNumberFormat="1" applyFont="1" applyBorder="1" applyAlignment="1">
      <alignment horizontal="right" indent="1"/>
    </xf>
    <xf numFmtId="0" fontId="3" fillId="0" borderId="21" xfId="0" applyFont="1" applyBorder="1"/>
    <xf numFmtId="2" fontId="3" fillId="0" borderId="22" xfId="0" applyNumberFormat="1" applyFont="1" applyBorder="1" applyAlignment="1">
      <alignment horizontal="right" indent="1"/>
    </xf>
    <xf numFmtId="0" fontId="3" fillId="0" borderId="15" xfId="0" applyFont="1" applyBorder="1"/>
    <xf numFmtId="2" fontId="3" fillId="0" borderId="18" xfId="0" applyNumberFormat="1" applyFont="1" applyBorder="1" applyAlignment="1">
      <alignment horizontal="right" indent="1"/>
    </xf>
    <xf numFmtId="0" fontId="5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wrapText="1"/>
    </xf>
    <xf numFmtId="37" fontId="7" fillId="0" borderId="23" xfId="0" applyNumberFormat="1" applyFont="1" applyBorder="1" applyProtection="1">
      <protection locked="0"/>
    </xf>
    <xf numFmtId="37" fontId="7" fillId="0" borderId="24" xfId="0" applyNumberFormat="1" applyFont="1" applyBorder="1" applyProtection="1">
      <protection locked="0"/>
    </xf>
    <xf numFmtId="3" fontId="3" fillId="0" borderId="22" xfId="0" applyNumberFormat="1" applyFont="1" applyBorder="1" applyAlignment="1">
      <alignment horizontal="right" indent="1"/>
    </xf>
    <xf numFmtId="3" fontId="3" fillId="0" borderId="25" xfId="0" quotePrefix="1" applyNumberFormat="1" applyFont="1" applyBorder="1" applyAlignment="1">
      <alignment horizontal="right" indent="1"/>
    </xf>
    <xf numFmtId="0" fontId="3" fillId="0" borderId="21" xfId="0" quotePrefix="1" applyFont="1" applyBorder="1"/>
    <xf numFmtId="216" fontId="0" fillId="0" borderId="0" xfId="1" applyNumberFormat="1" applyFont="1" applyBorder="1"/>
    <xf numFmtId="216" fontId="0" fillId="0" borderId="1" xfId="1" applyNumberFormat="1" applyFont="1" applyBorder="1" applyAlignment="1">
      <alignment horizontal="left" indent="3"/>
    </xf>
    <xf numFmtId="0" fontId="3" fillId="0" borderId="0" xfId="0" applyNumberFormat="1" applyFont="1" applyBorder="1" applyAlignment="1">
      <alignment horizontal="left"/>
    </xf>
    <xf numFmtId="216" fontId="0" fillId="0" borderId="1" xfId="1" applyNumberFormat="1" applyFont="1" applyBorder="1" applyAlignment="1">
      <alignment horizontal="right" indent="1"/>
    </xf>
    <xf numFmtId="0" fontId="0" fillId="0" borderId="1" xfId="1" applyNumberFormat="1" applyFont="1" applyBorder="1" applyAlignment="1">
      <alignment horizontal="center"/>
    </xf>
    <xf numFmtId="4" fontId="3" fillId="0" borderId="17" xfId="0" quotePrefix="1" applyNumberFormat="1" applyFont="1" applyBorder="1" applyAlignment="1">
      <alignment horizontal="center"/>
    </xf>
    <xf numFmtId="4" fontId="3" fillId="0" borderId="25" xfId="0" quotePrefix="1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4" fontId="3" fillId="0" borderId="17" xfId="0" applyNumberFormat="1" applyFont="1" applyBorder="1" applyAlignment="1">
      <alignment horizontal="center"/>
    </xf>
    <xf numFmtId="37" fontId="7" fillId="0" borderId="18" xfId="0" applyNumberFormat="1" applyFont="1" applyBorder="1" applyProtection="1">
      <protection locked="0"/>
    </xf>
    <xf numFmtId="37" fontId="7" fillId="0" borderId="32" xfId="0" applyNumberFormat="1" applyFont="1" applyBorder="1" applyProtection="1">
      <protection locked="0"/>
    </xf>
    <xf numFmtId="37" fontId="7" fillId="0" borderId="33" xfId="0" applyNumberFormat="1" applyFont="1" applyBorder="1" applyProtection="1">
      <protection locked="0"/>
    </xf>
    <xf numFmtId="37" fontId="7" fillId="0" borderId="34" xfId="0" applyNumberFormat="1" applyFont="1" applyBorder="1" applyProtection="1">
      <protection locked="0"/>
    </xf>
    <xf numFmtId="0" fontId="5" fillId="0" borderId="26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/>
    </xf>
    <xf numFmtId="0" fontId="5" fillId="0" borderId="28" xfId="0" applyNumberFormat="1" applyFont="1" applyBorder="1" applyAlignment="1">
      <alignment horizontal="center"/>
    </xf>
    <xf numFmtId="0" fontId="2" fillId="3" borderId="26" xfId="0" applyNumberFormat="1" applyFont="1" applyFill="1" applyBorder="1" applyAlignment="1">
      <alignment horizontal="center"/>
    </xf>
    <xf numFmtId="0" fontId="2" fillId="3" borderId="27" xfId="0" applyNumberFormat="1" applyFont="1" applyFill="1" applyBorder="1" applyAlignment="1">
      <alignment horizontal="center"/>
    </xf>
    <xf numFmtId="0" fontId="0" fillId="0" borderId="27" xfId="0" applyNumberFormat="1" applyBorder="1" applyAlignment="1"/>
    <xf numFmtId="0" fontId="0" fillId="0" borderId="28" xfId="0" applyNumberFormat="1" applyBorder="1" applyAlignment="1"/>
    <xf numFmtId="0" fontId="3" fillId="0" borderId="29" xfId="0" applyFont="1" applyBorder="1" applyAlignment="1" applyProtection="1">
      <alignment horizontal="center" vertical="center"/>
    </xf>
    <xf numFmtId="0" fontId="3" fillId="0" borderId="30" xfId="0" applyFont="1" applyBorder="1" applyAlignment="1" applyProtection="1">
      <alignment horizontal="center" vertical="center"/>
    </xf>
    <xf numFmtId="2" fontId="3" fillId="0" borderId="15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3" fontId="3" fillId="0" borderId="13" xfId="0" quotePrefix="1" applyNumberFormat="1" applyFont="1" applyFill="1" applyBorder="1" applyAlignment="1">
      <alignment horizontal="right" indent="1"/>
    </xf>
    <xf numFmtId="0" fontId="0" fillId="0" borderId="17" xfId="0" applyBorder="1" applyAlignment="1">
      <alignment horizontal="right" indent="1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sqref="A1:H1"/>
    </sheetView>
  </sheetViews>
  <sheetFormatPr defaultRowHeight="12.75" x14ac:dyDescent="0.2"/>
  <cols>
    <col min="1" max="1" width="12.7109375" style="2" customWidth="1"/>
    <col min="2" max="4" width="13.28515625" style="2" customWidth="1"/>
    <col min="5" max="7" width="12.7109375" style="2" customWidth="1"/>
    <col min="8" max="8" width="9.28515625" style="2" customWidth="1"/>
    <col min="9" max="16384" width="9.140625" style="2"/>
  </cols>
  <sheetData>
    <row r="1" spans="1:8" ht="21" thickBot="1" x14ac:dyDescent="0.35">
      <c r="A1" s="79" t="s">
        <v>12</v>
      </c>
      <c r="B1" s="80"/>
      <c r="C1" s="80"/>
      <c r="D1" s="80"/>
      <c r="E1" s="80"/>
      <c r="F1" s="80"/>
      <c r="G1" s="80"/>
      <c r="H1" s="81"/>
    </row>
    <row r="2" spans="1:8" ht="20.25" x14ac:dyDescent="0.3">
      <c r="A2" s="59"/>
      <c r="B2" s="59"/>
      <c r="C2" s="59"/>
      <c r="D2" s="59"/>
      <c r="E2" s="59"/>
      <c r="F2" s="59"/>
    </row>
    <row r="3" spans="1:8" ht="15.75" x14ac:dyDescent="0.25">
      <c r="A3" s="68" t="s">
        <v>99</v>
      </c>
      <c r="B3" s="11"/>
      <c r="C3" s="66"/>
      <c r="D3" s="11"/>
      <c r="E3" s="11"/>
      <c r="F3" s="11"/>
    </row>
    <row r="4" spans="1:8" s="14" customFormat="1" ht="51" x14ac:dyDescent="0.2">
      <c r="A4" s="13" t="s">
        <v>94</v>
      </c>
      <c r="B4" s="13" t="s">
        <v>90</v>
      </c>
      <c r="C4" s="13" t="s">
        <v>91</v>
      </c>
      <c r="D4" s="13" t="s">
        <v>48</v>
      </c>
      <c r="E4" s="13" t="s">
        <v>88</v>
      </c>
      <c r="F4" s="13" t="s">
        <v>95</v>
      </c>
      <c r="G4" s="13" t="s">
        <v>96</v>
      </c>
      <c r="H4" s="13" t="s">
        <v>89</v>
      </c>
    </row>
    <row r="5" spans="1:8" x14ac:dyDescent="0.2">
      <c r="A5" s="3"/>
      <c r="B5" s="3"/>
      <c r="C5" s="3"/>
      <c r="D5" s="3"/>
      <c r="E5" s="3"/>
      <c r="F5" s="3"/>
      <c r="G5" s="3" t="s">
        <v>71</v>
      </c>
      <c r="H5" s="3"/>
    </row>
    <row r="6" spans="1:8" ht="21" customHeight="1" x14ac:dyDescent="0.2">
      <c r="A6" s="3" t="s">
        <v>62</v>
      </c>
      <c r="B6" s="67">
        <v>3600</v>
      </c>
      <c r="C6" s="69">
        <v>5000</v>
      </c>
      <c r="D6" s="67">
        <v>1250</v>
      </c>
      <c r="E6" s="12"/>
      <c r="F6" s="12"/>
      <c r="G6" s="12"/>
      <c r="H6" s="70"/>
    </row>
    <row r="7" spans="1:8" ht="21" customHeight="1" x14ac:dyDescent="0.2">
      <c r="A7" s="3" t="s">
        <v>63</v>
      </c>
      <c r="B7" s="67">
        <v>3500</v>
      </c>
      <c r="C7" s="69">
        <v>6000</v>
      </c>
      <c r="D7" s="67">
        <v>1250</v>
      </c>
      <c r="E7" s="12"/>
      <c r="F7" s="12"/>
      <c r="G7" s="12"/>
      <c r="H7" s="70"/>
    </row>
    <row r="8" spans="1:8" ht="21" customHeight="1" x14ac:dyDescent="0.2">
      <c r="A8" s="3" t="s">
        <v>64</v>
      </c>
      <c r="B8" s="67">
        <v>3400</v>
      </c>
      <c r="C8" s="69">
        <v>7000</v>
      </c>
      <c r="D8" s="67">
        <v>1250</v>
      </c>
      <c r="E8" s="12"/>
      <c r="F8" s="12"/>
      <c r="G8" s="12"/>
      <c r="H8" s="70"/>
    </row>
    <row r="9" spans="1:8" ht="21" customHeight="1" x14ac:dyDescent="0.2">
      <c r="A9" s="3" t="s">
        <v>65</v>
      </c>
      <c r="B9" s="67">
        <v>3300</v>
      </c>
      <c r="C9" s="69">
        <v>8000</v>
      </c>
      <c r="D9" s="67">
        <v>1250</v>
      </c>
      <c r="E9" s="12"/>
      <c r="F9" s="12"/>
      <c r="G9" s="12"/>
      <c r="H9" s="70"/>
    </row>
    <row r="10" spans="1:8" x14ac:dyDescent="0.2">
      <c r="A10" s="3"/>
      <c r="B10" s="67"/>
      <c r="C10" s="69"/>
      <c r="D10" s="67"/>
      <c r="E10" s="12"/>
      <c r="F10" s="12"/>
      <c r="G10" s="12"/>
      <c r="H10" s="70"/>
    </row>
    <row r="11" spans="1:8" ht="21" customHeight="1" x14ac:dyDescent="0.2">
      <c r="A11" s="3" t="s">
        <v>66</v>
      </c>
      <c r="B11" s="67">
        <v>3400</v>
      </c>
      <c r="C11" s="69">
        <v>9000</v>
      </c>
      <c r="D11" s="67">
        <v>1250</v>
      </c>
      <c r="E11" s="12"/>
      <c r="F11" s="12"/>
      <c r="G11" s="12"/>
      <c r="H11" s="70"/>
    </row>
    <row r="12" spans="1:8" ht="21" customHeight="1" x14ac:dyDescent="0.2">
      <c r="A12" s="3" t="s">
        <v>67</v>
      </c>
      <c r="B12" s="67">
        <v>3300</v>
      </c>
      <c r="C12" s="69">
        <v>13000</v>
      </c>
      <c r="D12" s="67">
        <v>1250</v>
      </c>
      <c r="E12" s="12"/>
      <c r="F12" s="12"/>
      <c r="G12" s="12"/>
      <c r="H12" s="70"/>
    </row>
    <row r="13" spans="1:8" ht="21" customHeight="1" x14ac:dyDescent="0.2">
      <c r="A13" s="3" t="s">
        <v>68</v>
      </c>
      <c r="B13" s="67">
        <v>3200</v>
      </c>
      <c r="C13" s="69">
        <v>17000</v>
      </c>
      <c r="D13" s="67">
        <v>1250</v>
      </c>
      <c r="E13" s="12"/>
      <c r="F13" s="12"/>
      <c r="G13" s="12"/>
      <c r="H13" s="70"/>
    </row>
    <row r="14" spans="1:8" ht="21" customHeight="1" x14ac:dyDescent="0.2">
      <c r="A14" s="3" t="s">
        <v>69</v>
      </c>
      <c r="B14" s="67">
        <v>3100</v>
      </c>
      <c r="C14" s="69">
        <v>21000</v>
      </c>
      <c r="D14" s="67">
        <v>1250</v>
      </c>
      <c r="E14" s="12"/>
      <c r="F14" s="12"/>
      <c r="G14" s="12"/>
      <c r="H14" s="70"/>
    </row>
    <row r="16" spans="1:8" x14ac:dyDescent="0.2">
      <c r="A16"/>
      <c r="B16"/>
      <c r="C16"/>
      <c r="D16"/>
      <c r="E16"/>
      <c r="F16"/>
      <c r="G16"/>
      <c r="H16"/>
    </row>
    <row r="17" spans="1:8" x14ac:dyDescent="0.2">
      <c r="A17"/>
      <c r="B17"/>
      <c r="C17"/>
      <c r="D17"/>
      <c r="E17"/>
      <c r="F17"/>
      <c r="G17"/>
      <c r="H17"/>
    </row>
    <row r="18" spans="1:8" x14ac:dyDescent="0.2">
      <c r="A18"/>
      <c r="B18"/>
      <c r="C18"/>
      <c r="D18"/>
      <c r="E18"/>
      <c r="F18"/>
      <c r="G18"/>
      <c r="H18"/>
    </row>
    <row r="19" spans="1:8" x14ac:dyDescent="0.2">
      <c r="A19"/>
      <c r="B19"/>
      <c r="C19"/>
      <c r="D19"/>
      <c r="E19"/>
      <c r="F19"/>
      <c r="G19"/>
      <c r="H19"/>
    </row>
    <row r="20" spans="1:8" x14ac:dyDescent="0.2">
      <c r="A20"/>
      <c r="B20"/>
      <c r="C20"/>
      <c r="D20"/>
      <c r="E20"/>
      <c r="F20"/>
      <c r="G20"/>
      <c r="H20"/>
    </row>
    <row r="21" spans="1:8" x14ac:dyDescent="0.2">
      <c r="A21"/>
      <c r="B21"/>
      <c r="C21"/>
      <c r="D21"/>
      <c r="E21"/>
      <c r="F21"/>
      <c r="G21"/>
      <c r="H21"/>
    </row>
    <row r="22" spans="1:8" x14ac:dyDescent="0.2">
      <c r="A22"/>
      <c r="B22"/>
      <c r="C22"/>
      <c r="D22"/>
      <c r="E22"/>
      <c r="F22"/>
      <c r="G22"/>
      <c r="H22"/>
    </row>
    <row r="23" spans="1:8" x14ac:dyDescent="0.2">
      <c r="A23"/>
      <c r="B23"/>
      <c r="C23"/>
      <c r="D23"/>
      <c r="E23"/>
      <c r="F23"/>
      <c r="G23"/>
      <c r="H23"/>
    </row>
    <row r="24" spans="1:8" x14ac:dyDescent="0.2">
      <c r="A24"/>
      <c r="B24"/>
      <c r="C24"/>
      <c r="D24"/>
      <c r="E24"/>
      <c r="F24"/>
      <c r="G24"/>
      <c r="H24"/>
    </row>
    <row r="25" spans="1:8" x14ac:dyDescent="0.2">
      <c r="A25"/>
      <c r="B25"/>
      <c r="C25"/>
      <c r="D25"/>
      <c r="E25"/>
      <c r="F25"/>
      <c r="G25"/>
      <c r="H25"/>
    </row>
    <row r="26" spans="1:8" x14ac:dyDescent="0.2">
      <c r="A26"/>
      <c r="B26"/>
      <c r="C26"/>
      <c r="D26"/>
      <c r="E26"/>
      <c r="F26"/>
      <c r="G26"/>
      <c r="H26"/>
    </row>
    <row r="27" spans="1:8" x14ac:dyDescent="0.2">
      <c r="A27"/>
      <c r="B27"/>
      <c r="C27"/>
      <c r="D27"/>
      <c r="E27"/>
      <c r="F27"/>
      <c r="G27"/>
      <c r="H27"/>
    </row>
    <row r="28" spans="1:8" x14ac:dyDescent="0.2">
      <c r="A28"/>
      <c r="B28"/>
      <c r="C28"/>
      <c r="D28"/>
      <c r="E28"/>
      <c r="F28"/>
      <c r="G28"/>
      <c r="H28"/>
    </row>
    <row r="29" spans="1:8" x14ac:dyDescent="0.2">
      <c r="A29"/>
      <c r="B29"/>
      <c r="C29"/>
      <c r="D29"/>
      <c r="E29"/>
      <c r="F29"/>
      <c r="G29"/>
      <c r="H29"/>
    </row>
    <row r="30" spans="1:8" x14ac:dyDescent="0.2">
      <c r="A30"/>
      <c r="B30"/>
      <c r="C30"/>
      <c r="D30"/>
      <c r="E30"/>
      <c r="F30"/>
      <c r="G30"/>
      <c r="H30"/>
    </row>
    <row r="31" spans="1:8" x14ac:dyDescent="0.2">
      <c r="A31"/>
      <c r="B31"/>
      <c r="C31"/>
      <c r="D31"/>
      <c r="E31"/>
      <c r="F31"/>
      <c r="G31"/>
      <c r="H31"/>
    </row>
    <row r="32" spans="1:8" x14ac:dyDescent="0.2">
      <c r="A32"/>
      <c r="B32"/>
      <c r="C32"/>
      <c r="D32"/>
      <c r="E32"/>
      <c r="F32"/>
      <c r="G32"/>
      <c r="H32"/>
    </row>
    <row r="33" spans="1:8" x14ac:dyDescent="0.2">
      <c r="A33"/>
      <c r="B33"/>
      <c r="C33"/>
      <c r="D33"/>
      <c r="E33"/>
      <c r="F33"/>
      <c r="G33"/>
      <c r="H33"/>
    </row>
    <row r="34" spans="1:8" x14ac:dyDescent="0.2">
      <c r="A34"/>
      <c r="B34"/>
      <c r="C34"/>
      <c r="D34"/>
      <c r="E34"/>
      <c r="F34"/>
      <c r="G34"/>
      <c r="H34"/>
    </row>
    <row r="35" spans="1:8" x14ac:dyDescent="0.2">
      <c r="A35"/>
      <c r="B35"/>
      <c r="C35"/>
      <c r="D35"/>
      <c r="E35"/>
      <c r="F35"/>
      <c r="G35"/>
      <c r="H35"/>
    </row>
    <row r="36" spans="1:8" x14ac:dyDescent="0.2">
      <c r="A36"/>
      <c r="B36"/>
      <c r="C36"/>
      <c r="D36"/>
      <c r="E36"/>
      <c r="F36"/>
      <c r="G36"/>
      <c r="H36"/>
    </row>
    <row r="37" spans="1:8" x14ac:dyDescent="0.2">
      <c r="A37"/>
      <c r="B37"/>
      <c r="C37"/>
      <c r="D37"/>
      <c r="E37"/>
      <c r="F37"/>
      <c r="G37"/>
      <c r="H37"/>
    </row>
  </sheetData>
  <mergeCells count="1">
    <mergeCell ref="A1:H1"/>
  </mergeCells>
  <phoneticPr fontId="0" type="noConversion"/>
  <pageMargins left="0.38" right="0.23" top="0.59" bottom="1" header="0.2" footer="0"/>
  <pageSetup paperSize="9" orientation="landscape" r:id="rId1"/>
  <headerFooter alignWithMargins="0"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sqref="A1:F1"/>
    </sheetView>
  </sheetViews>
  <sheetFormatPr defaultRowHeight="12.75" x14ac:dyDescent="0.2"/>
  <cols>
    <col min="1" max="2" width="12.85546875" style="2" customWidth="1"/>
    <col min="3" max="3" width="14.140625" style="2" customWidth="1"/>
    <col min="4" max="6" width="12.85546875" style="2" customWidth="1"/>
    <col min="7" max="16384" width="9.140625" style="2"/>
  </cols>
  <sheetData>
    <row r="1" spans="1:17" ht="21" thickBot="1" x14ac:dyDescent="0.35">
      <c r="A1" s="82" t="s">
        <v>0</v>
      </c>
      <c r="B1" s="83"/>
      <c r="C1" s="83"/>
      <c r="D1" s="83"/>
      <c r="E1" s="84"/>
      <c r="F1" s="85"/>
      <c r="G1"/>
      <c r="H1"/>
      <c r="I1"/>
      <c r="J1"/>
      <c r="K1"/>
      <c r="L1"/>
      <c r="M1"/>
      <c r="N1"/>
      <c r="O1"/>
      <c r="P1"/>
      <c r="Q1"/>
    </row>
    <row r="2" spans="1:17" ht="14.25" customHeight="1" x14ac:dyDescent="0.25">
      <c r="A2" s="4"/>
      <c r="G2"/>
      <c r="H2"/>
      <c r="I2"/>
      <c r="J2"/>
      <c r="K2"/>
      <c r="L2"/>
      <c r="M2"/>
      <c r="N2"/>
      <c r="O2"/>
      <c r="P2"/>
      <c r="Q2"/>
    </row>
    <row r="3" spans="1:17" x14ac:dyDescent="0.2">
      <c r="A3" s="5"/>
      <c r="B3" s="6"/>
      <c r="C3" s="7"/>
      <c r="D3" s="7"/>
      <c r="E3" s="7"/>
      <c r="F3" s="7"/>
      <c r="G3"/>
      <c r="H3"/>
      <c r="I3"/>
      <c r="J3"/>
      <c r="K3"/>
      <c r="L3"/>
      <c r="M3"/>
      <c r="N3"/>
      <c r="O3"/>
      <c r="P3"/>
      <c r="Q3"/>
    </row>
    <row r="4" spans="1:17" ht="38.25" x14ac:dyDescent="0.2">
      <c r="A4" s="8" t="s">
        <v>13</v>
      </c>
      <c r="B4" s="9" t="s">
        <v>15</v>
      </c>
      <c r="C4" s="60" t="s">
        <v>97</v>
      </c>
      <c r="D4" s="9" t="s">
        <v>14</v>
      </c>
      <c r="E4"/>
      <c r="F4"/>
      <c r="G4"/>
      <c r="H4"/>
      <c r="I4"/>
      <c r="J4"/>
      <c r="K4"/>
      <c r="L4"/>
      <c r="M4"/>
      <c r="N4"/>
      <c r="O4"/>
      <c r="P4"/>
      <c r="Q4"/>
    </row>
    <row r="5" spans="1:17" x14ac:dyDescent="0.2">
      <c r="A5" s="10">
        <v>0</v>
      </c>
      <c r="B5" s="3"/>
      <c r="C5" s="3"/>
      <c r="D5" s="3"/>
      <c r="E5"/>
      <c r="F5"/>
      <c r="G5"/>
      <c r="H5"/>
      <c r="I5"/>
      <c r="J5"/>
      <c r="K5"/>
      <c r="L5"/>
      <c r="M5"/>
      <c r="N5"/>
      <c r="O5"/>
      <c r="P5"/>
      <c r="Q5"/>
    </row>
    <row r="6" spans="1:17" x14ac:dyDescent="0.2">
      <c r="A6" s="10">
        <v>1</v>
      </c>
      <c r="B6" s="3"/>
      <c r="C6" s="3"/>
      <c r="D6" s="3"/>
      <c r="E6"/>
      <c r="F6"/>
      <c r="G6"/>
      <c r="H6"/>
      <c r="I6"/>
      <c r="J6"/>
      <c r="K6"/>
      <c r="L6"/>
      <c r="M6"/>
      <c r="N6"/>
      <c r="O6"/>
      <c r="P6"/>
      <c r="Q6"/>
    </row>
    <row r="7" spans="1:17" x14ac:dyDescent="0.2">
      <c r="A7" s="10">
        <v>2</v>
      </c>
      <c r="B7" s="3"/>
      <c r="C7" s="3"/>
      <c r="D7" s="3"/>
      <c r="E7"/>
      <c r="F7"/>
      <c r="G7"/>
      <c r="H7"/>
      <c r="I7"/>
      <c r="J7"/>
      <c r="K7"/>
      <c r="L7"/>
      <c r="M7"/>
      <c r="N7"/>
      <c r="O7"/>
      <c r="P7"/>
      <c r="Q7"/>
    </row>
    <row r="8" spans="1:17" x14ac:dyDescent="0.2">
      <c r="A8" s="10">
        <v>3</v>
      </c>
      <c r="B8" s="3"/>
      <c r="C8" s="3"/>
      <c r="D8" s="3"/>
      <c r="E8"/>
      <c r="F8"/>
      <c r="G8"/>
      <c r="H8"/>
      <c r="I8"/>
      <c r="J8"/>
      <c r="K8"/>
      <c r="L8"/>
      <c r="M8"/>
      <c r="N8"/>
      <c r="O8"/>
      <c r="P8"/>
      <c r="Q8"/>
    </row>
    <row r="9" spans="1:17" x14ac:dyDescent="0.2">
      <c r="A9" s="10">
        <v>4</v>
      </c>
      <c r="B9" s="3"/>
      <c r="C9" s="3"/>
      <c r="D9" s="3"/>
      <c r="E9"/>
      <c r="F9"/>
      <c r="G9"/>
      <c r="H9"/>
      <c r="I9"/>
      <c r="J9"/>
      <c r="K9"/>
      <c r="L9"/>
      <c r="M9"/>
      <c r="N9"/>
      <c r="O9"/>
      <c r="P9"/>
      <c r="Q9"/>
    </row>
    <row r="10" spans="1:17" x14ac:dyDescent="0.2">
      <c r="A10" s="10">
        <v>5</v>
      </c>
      <c r="B10" s="3"/>
      <c r="C10" s="3"/>
      <c r="D10" s="3"/>
      <c r="E10"/>
      <c r="F10"/>
      <c r="G10"/>
      <c r="H10"/>
      <c r="I10"/>
      <c r="J10"/>
      <c r="K10"/>
      <c r="L10"/>
      <c r="M10"/>
      <c r="N10"/>
      <c r="O10"/>
      <c r="P10"/>
      <c r="Q10"/>
    </row>
    <row r="11" spans="1:17" x14ac:dyDescent="0.2">
      <c r="A11" s="10">
        <v>6</v>
      </c>
      <c r="B11" s="3"/>
      <c r="C11" s="3"/>
      <c r="D11" s="3"/>
      <c r="E11"/>
      <c r="F11"/>
      <c r="G11"/>
      <c r="H11"/>
      <c r="I11"/>
      <c r="J11"/>
      <c r="K11"/>
      <c r="L11"/>
      <c r="M11"/>
      <c r="N11"/>
      <c r="O11"/>
      <c r="P11"/>
      <c r="Q11"/>
    </row>
    <row r="12" spans="1:17" x14ac:dyDescent="0.2">
      <c r="G12"/>
      <c r="H12"/>
      <c r="I12"/>
      <c r="J12"/>
      <c r="K12"/>
      <c r="L12"/>
      <c r="M12"/>
      <c r="N12"/>
      <c r="O12"/>
      <c r="P12"/>
      <c r="Q12"/>
    </row>
    <row r="13" spans="1:17" x14ac:dyDescent="0.2">
      <c r="G13"/>
      <c r="H13"/>
      <c r="I13"/>
      <c r="J13"/>
      <c r="K13"/>
      <c r="L13"/>
      <c r="M13"/>
      <c r="N13"/>
      <c r="O13"/>
      <c r="P13"/>
      <c r="Q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spans="1:17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17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1:17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1:17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1:17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1:17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17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1:17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  <row r="39" spans="1:17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7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7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</sheetData>
  <mergeCells count="1">
    <mergeCell ref="A1:F1"/>
  </mergeCells>
  <phoneticPr fontId="0" type="noConversion"/>
  <pageMargins left="0.97" right="0.75" top="1" bottom="1" header="0.25" footer="0"/>
  <pageSetup paperSize="9" orientation="portrait" r:id="rId1"/>
  <headerFooter alignWithMargins="0"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workbookViewId="0"/>
  </sheetViews>
  <sheetFormatPr defaultRowHeight="12.75" x14ac:dyDescent="0.2"/>
  <cols>
    <col min="1" max="1" width="8.140625" style="1" customWidth="1"/>
    <col min="2" max="2" width="32.85546875" style="1" customWidth="1"/>
    <col min="3" max="4" width="9.7109375" style="1" bestFit="1" customWidth="1"/>
    <col min="5" max="10" width="9.28515625" style="1" customWidth="1"/>
    <col min="11" max="16384" width="9.140625" style="1"/>
  </cols>
  <sheetData>
    <row r="1" spans="1:10" x14ac:dyDescent="0.2">
      <c r="A1" s="28" t="s">
        <v>70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">
      <c r="A2" s="15" t="s">
        <v>34</v>
      </c>
      <c r="B2" s="86" t="s">
        <v>16</v>
      </c>
      <c r="C2" s="16" t="s">
        <v>17</v>
      </c>
      <c r="D2" s="17"/>
      <c r="E2" s="16" t="s">
        <v>18</v>
      </c>
      <c r="F2" s="17"/>
      <c r="G2" s="16" t="s">
        <v>19</v>
      </c>
      <c r="H2" s="17"/>
      <c r="I2" s="16" t="s">
        <v>20</v>
      </c>
      <c r="J2" s="18"/>
    </row>
    <row r="3" spans="1:10" x14ac:dyDescent="0.2">
      <c r="A3" s="19" t="s">
        <v>35</v>
      </c>
      <c r="B3" s="87"/>
      <c r="C3" s="20" t="s">
        <v>21</v>
      </c>
      <c r="D3" s="20" t="s">
        <v>22</v>
      </c>
      <c r="E3" s="20" t="s">
        <v>21</v>
      </c>
      <c r="F3" s="20" t="s">
        <v>22</v>
      </c>
      <c r="G3" s="20" t="s">
        <v>23</v>
      </c>
      <c r="H3" s="20" t="s">
        <v>24</v>
      </c>
      <c r="I3" s="20" t="s">
        <v>1</v>
      </c>
      <c r="J3" s="21" t="s">
        <v>10</v>
      </c>
    </row>
    <row r="4" spans="1:10" x14ac:dyDescent="0.2">
      <c r="A4" s="39">
        <v>1100</v>
      </c>
      <c r="B4" s="29" t="s">
        <v>25</v>
      </c>
      <c r="C4" s="22"/>
      <c r="D4" s="22">
        <v>512028</v>
      </c>
      <c r="E4" s="22"/>
      <c r="F4" s="22"/>
      <c r="G4" s="22"/>
      <c r="H4" s="22"/>
      <c r="I4" s="22"/>
      <c r="J4" s="23"/>
    </row>
    <row r="5" spans="1:10" x14ac:dyDescent="0.2">
      <c r="A5" s="39">
        <v>2110</v>
      </c>
      <c r="B5" s="29" t="s">
        <v>32</v>
      </c>
      <c r="C5" s="22">
        <v>289999</v>
      </c>
      <c r="D5" s="22"/>
      <c r="E5" s="22"/>
      <c r="F5" s="22"/>
      <c r="G5" s="22"/>
      <c r="H5" s="22"/>
      <c r="I5" s="22"/>
      <c r="J5" s="23"/>
    </row>
    <row r="6" spans="1:10" x14ac:dyDescent="0.2">
      <c r="A6" s="39">
        <v>2210</v>
      </c>
      <c r="B6" s="29" t="s">
        <v>27</v>
      </c>
      <c r="C6" s="22">
        <v>22691</v>
      </c>
      <c r="D6" s="22"/>
      <c r="E6" s="22"/>
      <c r="F6" s="22"/>
      <c r="G6" s="22"/>
      <c r="H6" s="30"/>
      <c r="I6" s="22"/>
      <c r="J6" s="23"/>
    </row>
    <row r="7" spans="1:10" x14ac:dyDescent="0.2">
      <c r="A7" s="39">
        <v>2220</v>
      </c>
      <c r="B7" s="29" t="s">
        <v>49</v>
      </c>
      <c r="C7" s="22">
        <v>25866</v>
      </c>
      <c r="D7" s="22"/>
      <c r="E7" s="22"/>
      <c r="F7" s="22"/>
      <c r="G7" s="22"/>
      <c r="H7" s="31"/>
      <c r="I7" s="24"/>
      <c r="J7" s="23"/>
    </row>
    <row r="8" spans="1:10" x14ac:dyDescent="0.2">
      <c r="A8" s="39">
        <v>2230</v>
      </c>
      <c r="B8" s="29" t="s">
        <v>36</v>
      </c>
      <c r="C8" s="22">
        <v>10520</v>
      </c>
      <c r="D8" s="22"/>
      <c r="E8" s="22"/>
      <c r="F8" s="22"/>
      <c r="G8" s="22"/>
      <c r="H8" s="31"/>
      <c r="I8" s="24"/>
      <c r="J8" s="23"/>
    </row>
    <row r="9" spans="1:10" x14ac:dyDescent="0.2">
      <c r="A9" s="39">
        <v>2290</v>
      </c>
      <c r="B9" s="29" t="s">
        <v>29</v>
      </c>
      <c r="C9" s="22">
        <v>9385</v>
      </c>
      <c r="D9" s="22"/>
      <c r="E9" s="22"/>
      <c r="F9" s="22"/>
      <c r="G9" s="22"/>
      <c r="H9" s="31"/>
      <c r="I9" s="24"/>
      <c r="J9" s="23"/>
    </row>
    <row r="10" spans="1:10" x14ac:dyDescent="0.2">
      <c r="A10" s="39">
        <v>2310</v>
      </c>
      <c r="B10" s="29" t="s">
        <v>37</v>
      </c>
      <c r="C10" s="22"/>
      <c r="D10" s="22"/>
      <c r="E10" s="22"/>
      <c r="F10" s="22"/>
      <c r="G10" s="22"/>
      <c r="H10" s="31"/>
      <c r="I10" s="24"/>
      <c r="J10" s="23"/>
    </row>
    <row r="11" spans="1:10" x14ac:dyDescent="0.2">
      <c r="A11" s="39">
        <v>3110</v>
      </c>
      <c r="B11" s="29" t="s">
        <v>33</v>
      </c>
      <c r="C11" s="22">
        <v>3124</v>
      </c>
      <c r="D11" s="22"/>
      <c r="E11" s="22"/>
      <c r="F11" s="22"/>
      <c r="G11" s="22"/>
      <c r="H11" s="31"/>
      <c r="I11" s="24"/>
      <c r="J11" s="23"/>
    </row>
    <row r="12" spans="1:10" x14ac:dyDescent="0.2">
      <c r="A12" s="39">
        <v>3210</v>
      </c>
      <c r="B12" s="32" t="s">
        <v>27</v>
      </c>
      <c r="C12" s="30">
        <v>9163</v>
      </c>
      <c r="D12" s="30"/>
      <c r="E12" s="22"/>
      <c r="F12" s="22"/>
      <c r="G12" s="22"/>
      <c r="H12" s="31"/>
      <c r="I12" s="24"/>
      <c r="J12" s="23"/>
    </row>
    <row r="13" spans="1:10" x14ac:dyDescent="0.2">
      <c r="A13" s="40">
        <v>3220</v>
      </c>
      <c r="B13" s="33" t="s">
        <v>49</v>
      </c>
      <c r="C13" s="34">
        <v>7795</v>
      </c>
      <c r="D13" s="35"/>
      <c r="E13" s="22"/>
      <c r="F13" s="22"/>
      <c r="G13" s="22"/>
      <c r="H13" s="31"/>
      <c r="I13" s="24"/>
      <c r="J13" s="23"/>
    </row>
    <row r="14" spans="1:10" x14ac:dyDescent="0.2">
      <c r="A14" s="39">
        <v>3230</v>
      </c>
      <c r="B14" s="29" t="s">
        <v>26</v>
      </c>
      <c r="C14" s="22">
        <v>17699</v>
      </c>
      <c r="D14" s="22"/>
      <c r="E14" s="22"/>
      <c r="F14" s="22"/>
      <c r="G14" s="22"/>
      <c r="H14" s="31"/>
      <c r="I14" s="24"/>
      <c r="J14" s="23"/>
    </row>
    <row r="15" spans="1:10" x14ac:dyDescent="0.2">
      <c r="A15" s="39">
        <v>3240</v>
      </c>
      <c r="B15" s="29" t="s">
        <v>28</v>
      </c>
      <c r="C15" s="22">
        <v>12536</v>
      </c>
      <c r="D15" s="22"/>
      <c r="E15" s="22"/>
      <c r="F15" s="22"/>
      <c r="G15" s="22"/>
      <c r="H15" s="31"/>
      <c r="I15" s="24"/>
      <c r="J15" s="23"/>
    </row>
    <row r="16" spans="1:10" x14ac:dyDescent="0.2">
      <c r="A16" s="39">
        <v>3290</v>
      </c>
      <c r="B16" s="29" t="s">
        <v>29</v>
      </c>
      <c r="C16" s="22">
        <v>5163</v>
      </c>
      <c r="D16" s="22"/>
      <c r="E16" s="22"/>
      <c r="F16" s="22"/>
      <c r="G16" s="22"/>
      <c r="H16" s="31"/>
      <c r="I16" s="24"/>
      <c r="J16" s="23"/>
    </row>
    <row r="17" spans="1:10" x14ac:dyDescent="0.2">
      <c r="A17" s="39">
        <v>3310</v>
      </c>
      <c r="B17" s="29" t="s">
        <v>38</v>
      </c>
      <c r="C17" s="22"/>
      <c r="D17" s="22"/>
      <c r="E17" s="22"/>
      <c r="F17" s="22"/>
      <c r="G17" s="22"/>
      <c r="H17" s="22"/>
      <c r="I17" s="22"/>
      <c r="J17" s="23"/>
    </row>
    <row r="18" spans="1:10" x14ac:dyDescent="0.2">
      <c r="A18" s="39">
        <v>4210</v>
      </c>
      <c r="B18" s="29" t="s">
        <v>27</v>
      </c>
      <c r="C18" s="22">
        <v>6787</v>
      </c>
      <c r="D18" s="22"/>
      <c r="E18" s="22"/>
      <c r="F18" s="22"/>
      <c r="G18" s="22"/>
      <c r="H18" s="22"/>
      <c r="I18" s="22"/>
      <c r="J18" s="23"/>
    </row>
    <row r="19" spans="1:10" x14ac:dyDescent="0.2">
      <c r="A19" s="39">
        <v>4220</v>
      </c>
      <c r="B19" s="29" t="s">
        <v>49</v>
      </c>
      <c r="C19" s="22">
        <v>8215</v>
      </c>
      <c r="D19" s="22"/>
      <c r="E19" s="22"/>
      <c r="F19" s="22"/>
      <c r="G19" s="22"/>
      <c r="H19" s="22"/>
      <c r="I19" s="22"/>
      <c r="J19" s="23"/>
    </row>
    <row r="20" spans="1:10" x14ac:dyDescent="0.2">
      <c r="A20" s="39">
        <v>4290</v>
      </c>
      <c r="B20" s="29" t="s">
        <v>29</v>
      </c>
      <c r="C20" s="22">
        <v>4328</v>
      </c>
      <c r="D20" s="22"/>
      <c r="E20" s="22"/>
      <c r="F20" s="22"/>
      <c r="G20" s="22"/>
      <c r="H20" s="22"/>
      <c r="I20" s="22"/>
      <c r="J20" s="23"/>
    </row>
    <row r="21" spans="1:10" x14ac:dyDescent="0.2">
      <c r="A21" s="39">
        <v>4310</v>
      </c>
      <c r="B21" s="29" t="s">
        <v>50</v>
      </c>
      <c r="C21" s="22"/>
      <c r="D21" s="22"/>
      <c r="E21" s="22"/>
      <c r="F21" s="22"/>
      <c r="G21" s="22"/>
      <c r="H21" s="22"/>
      <c r="I21" s="22"/>
      <c r="J21" s="23"/>
    </row>
    <row r="22" spans="1:10" x14ac:dyDescent="0.2">
      <c r="A22" s="39">
        <v>5100</v>
      </c>
      <c r="B22" s="29" t="s">
        <v>58</v>
      </c>
      <c r="C22" s="22">
        <v>85457</v>
      </c>
      <c r="D22" s="22"/>
      <c r="E22" s="22"/>
      <c r="F22" s="22"/>
      <c r="G22" s="22"/>
      <c r="H22" s="22"/>
      <c r="I22" s="22"/>
      <c r="J22" s="23"/>
    </row>
    <row r="23" spans="1:10" x14ac:dyDescent="0.2">
      <c r="A23" s="39">
        <v>5200</v>
      </c>
      <c r="B23" s="29" t="s">
        <v>60</v>
      </c>
      <c r="C23" s="22">
        <v>560</v>
      </c>
      <c r="D23" s="22"/>
      <c r="E23" s="22"/>
      <c r="F23" s="22"/>
      <c r="G23" s="22"/>
      <c r="H23" s="22"/>
      <c r="I23" s="22"/>
      <c r="J23" s="23"/>
    </row>
    <row r="24" spans="1:10" x14ac:dyDescent="0.2">
      <c r="A24" s="39">
        <v>5900</v>
      </c>
      <c r="B24" s="29" t="s">
        <v>59</v>
      </c>
      <c r="C24" s="22"/>
      <c r="D24" s="22">
        <v>86017</v>
      </c>
      <c r="E24" s="22"/>
      <c r="F24" s="22"/>
      <c r="G24" s="22"/>
      <c r="H24" s="22"/>
      <c r="I24" s="22"/>
      <c r="J24" s="23"/>
    </row>
    <row r="25" spans="1:10" x14ac:dyDescent="0.2">
      <c r="A25" s="39">
        <v>7100</v>
      </c>
      <c r="B25" s="29" t="s">
        <v>30</v>
      </c>
      <c r="C25" s="22">
        <v>12959</v>
      </c>
      <c r="D25" s="22"/>
      <c r="E25" s="22"/>
      <c r="F25" s="22"/>
      <c r="G25" s="22"/>
      <c r="H25" s="22"/>
      <c r="I25" s="22"/>
      <c r="J25" s="23"/>
    </row>
    <row r="26" spans="1:10" x14ac:dyDescent="0.2">
      <c r="A26" s="39">
        <v>8100</v>
      </c>
      <c r="B26" s="29" t="s">
        <v>39</v>
      </c>
      <c r="C26" s="22">
        <v>8244</v>
      </c>
      <c r="D26" s="22"/>
      <c r="E26" s="22"/>
      <c r="F26" s="22"/>
      <c r="G26" s="22"/>
      <c r="H26" s="22"/>
      <c r="I26" s="22"/>
      <c r="J26" s="23"/>
    </row>
    <row r="27" spans="1:10" x14ac:dyDescent="0.2">
      <c r="A27" s="39">
        <v>11110</v>
      </c>
      <c r="B27" s="29" t="s">
        <v>61</v>
      </c>
      <c r="C27" s="22">
        <v>44055</v>
      </c>
      <c r="D27" s="36"/>
      <c r="E27" s="22"/>
      <c r="F27" s="22"/>
      <c r="G27" s="22"/>
      <c r="H27" s="22"/>
      <c r="I27" s="22"/>
      <c r="J27" s="23"/>
    </row>
    <row r="28" spans="1:10" x14ac:dyDescent="0.2">
      <c r="A28" s="39">
        <v>11111</v>
      </c>
      <c r="B28" s="29" t="s">
        <v>51</v>
      </c>
      <c r="C28" s="22"/>
      <c r="D28" s="22">
        <v>29567</v>
      </c>
      <c r="E28" s="22"/>
      <c r="F28" s="22"/>
      <c r="G28" s="22"/>
      <c r="H28" s="22"/>
      <c r="I28" s="22"/>
      <c r="J28" s="23"/>
    </row>
    <row r="29" spans="1:10" x14ac:dyDescent="0.2">
      <c r="A29" s="39">
        <v>11120</v>
      </c>
      <c r="B29" s="29" t="s">
        <v>2</v>
      </c>
      <c r="C29" s="22">
        <v>16253</v>
      </c>
      <c r="D29" s="22"/>
      <c r="E29" s="22"/>
      <c r="F29" s="22"/>
      <c r="G29" s="22"/>
      <c r="H29" s="22"/>
      <c r="I29" s="22"/>
      <c r="J29" s="23"/>
    </row>
    <row r="30" spans="1:10" x14ac:dyDescent="0.2">
      <c r="A30" s="39">
        <v>11121</v>
      </c>
      <c r="B30" s="29" t="s">
        <v>52</v>
      </c>
      <c r="C30" s="22"/>
      <c r="D30" s="22">
        <v>11425</v>
      </c>
      <c r="E30" s="22"/>
      <c r="F30" s="22"/>
      <c r="G30" s="22"/>
      <c r="H30" s="22"/>
      <c r="I30" s="22"/>
      <c r="J30" s="23"/>
    </row>
    <row r="31" spans="1:10" x14ac:dyDescent="0.2">
      <c r="A31" s="39">
        <v>11130</v>
      </c>
      <c r="B31" s="29" t="s">
        <v>3</v>
      </c>
      <c r="C31" s="22">
        <v>14173</v>
      </c>
      <c r="D31" s="22"/>
      <c r="E31" s="22"/>
      <c r="F31" s="22"/>
      <c r="G31" s="22"/>
      <c r="H31" s="22"/>
      <c r="I31" s="22"/>
      <c r="J31" s="23"/>
    </row>
    <row r="32" spans="1:10" x14ac:dyDescent="0.2">
      <c r="A32" s="39">
        <v>11131</v>
      </c>
      <c r="B32" s="29" t="s">
        <v>53</v>
      </c>
      <c r="C32" s="22"/>
      <c r="D32" s="22">
        <v>9632</v>
      </c>
      <c r="E32" s="22"/>
      <c r="F32" s="22"/>
      <c r="G32" s="22"/>
      <c r="H32" s="22"/>
      <c r="I32" s="22"/>
      <c r="J32" s="23"/>
    </row>
    <row r="33" spans="1:10" x14ac:dyDescent="0.2">
      <c r="A33" s="39">
        <v>12110</v>
      </c>
      <c r="B33" s="29" t="s">
        <v>4</v>
      </c>
      <c r="C33" s="22">
        <v>47424</v>
      </c>
      <c r="D33" s="22"/>
      <c r="E33" s="22"/>
      <c r="F33" s="22"/>
      <c r="G33" s="22"/>
      <c r="H33" s="22"/>
      <c r="I33" s="22"/>
      <c r="J33" s="23"/>
    </row>
    <row r="34" spans="1:10" x14ac:dyDescent="0.2">
      <c r="A34" s="39">
        <v>12120</v>
      </c>
      <c r="B34" s="29" t="s">
        <v>5</v>
      </c>
      <c r="C34" s="22">
        <v>16929</v>
      </c>
      <c r="D34" s="22"/>
      <c r="E34" s="22"/>
      <c r="F34" s="22"/>
      <c r="G34" s="22"/>
      <c r="H34" s="22"/>
      <c r="I34" s="22"/>
      <c r="J34" s="23"/>
    </row>
    <row r="35" spans="1:10" x14ac:dyDescent="0.2">
      <c r="A35" s="39">
        <v>12130</v>
      </c>
      <c r="B35" s="29" t="s">
        <v>6</v>
      </c>
      <c r="C35" s="22">
        <v>73098</v>
      </c>
      <c r="D35" s="22"/>
      <c r="E35" s="22"/>
      <c r="F35" s="22"/>
      <c r="G35" s="22"/>
      <c r="H35" s="22"/>
      <c r="I35" s="22"/>
      <c r="J35" s="23"/>
    </row>
    <row r="36" spans="1:10" x14ac:dyDescent="0.2">
      <c r="A36" s="39">
        <v>12210</v>
      </c>
      <c r="B36" s="29" t="s">
        <v>7</v>
      </c>
      <c r="C36" s="22">
        <v>146313</v>
      </c>
      <c r="D36" s="22"/>
      <c r="E36" s="22"/>
      <c r="F36" s="22"/>
      <c r="G36" s="22"/>
      <c r="H36" s="22"/>
      <c r="I36" s="22"/>
      <c r="J36" s="23"/>
    </row>
    <row r="37" spans="1:10" x14ac:dyDescent="0.2">
      <c r="A37" s="39">
        <v>12220</v>
      </c>
      <c r="B37" s="29" t="s">
        <v>54</v>
      </c>
      <c r="C37" s="22">
        <v>225</v>
      </c>
      <c r="D37" s="22"/>
      <c r="E37" s="22"/>
      <c r="F37" s="22"/>
      <c r="G37" s="22"/>
      <c r="H37" s="22"/>
      <c r="I37" s="22"/>
      <c r="J37" s="23"/>
    </row>
    <row r="38" spans="1:10" x14ac:dyDescent="0.2">
      <c r="A38" s="39">
        <v>12320</v>
      </c>
      <c r="B38" s="29" t="s">
        <v>47</v>
      </c>
      <c r="C38" s="22">
        <v>55</v>
      </c>
      <c r="D38" s="22"/>
      <c r="E38" s="22"/>
      <c r="F38" s="22"/>
      <c r="G38" s="22"/>
      <c r="H38" s="22"/>
      <c r="I38" s="22"/>
      <c r="J38" s="23"/>
    </row>
    <row r="39" spans="1:10" x14ac:dyDescent="0.2">
      <c r="A39" s="39">
        <v>13110</v>
      </c>
      <c r="B39" s="29" t="s">
        <v>8</v>
      </c>
      <c r="C39" s="22"/>
      <c r="D39" s="22">
        <v>30000</v>
      </c>
      <c r="E39" s="22"/>
      <c r="F39" s="22"/>
      <c r="G39" s="22"/>
      <c r="H39" s="22"/>
      <c r="I39" s="22"/>
      <c r="J39" s="23"/>
    </row>
    <row r="40" spans="1:10" x14ac:dyDescent="0.2">
      <c r="A40" s="39">
        <v>13210</v>
      </c>
      <c r="B40" s="29" t="s">
        <v>55</v>
      </c>
      <c r="C40" s="22"/>
      <c r="D40" s="22">
        <v>29485</v>
      </c>
      <c r="E40" s="22"/>
      <c r="F40" s="22"/>
      <c r="G40" s="22"/>
      <c r="H40" s="22"/>
      <c r="I40" s="22"/>
      <c r="J40" s="23"/>
    </row>
    <row r="41" spans="1:10" x14ac:dyDescent="0.2">
      <c r="A41" s="39">
        <v>13310</v>
      </c>
      <c r="B41" s="29" t="s">
        <v>40</v>
      </c>
      <c r="C41" s="22"/>
      <c r="D41" s="22">
        <v>6248</v>
      </c>
      <c r="E41" s="22"/>
      <c r="F41" s="22"/>
      <c r="G41" s="22"/>
      <c r="H41" s="22"/>
      <c r="I41" s="22"/>
      <c r="J41" s="23"/>
    </row>
    <row r="42" spans="1:10" x14ac:dyDescent="0.2">
      <c r="A42" s="39">
        <v>14110</v>
      </c>
      <c r="B42" s="29" t="s">
        <v>9</v>
      </c>
      <c r="C42" s="22"/>
      <c r="D42" s="22">
        <v>35677</v>
      </c>
      <c r="E42" s="22"/>
      <c r="F42" s="22"/>
      <c r="G42" s="22"/>
      <c r="H42" s="22"/>
      <c r="I42" s="22"/>
      <c r="J42" s="23"/>
    </row>
    <row r="43" spans="1:10" x14ac:dyDescent="0.2">
      <c r="A43" s="39">
        <v>14210</v>
      </c>
      <c r="B43" s="29" t="s">
        <v>41</v>
      </c>
      <c r="C43" s="22"/>
      <c r="D43" s="22">
        <v>71527</v>
      </c>
      <c r="E43" s="22"/>
      <c r="F43" s="22"/>
      <c r="G43" s="22"/>
      <c r="H43" s="22"/>
      <c r="I43" s="22"/>
      <c r="J43" s="23"/>
    </row>
    <row r="44" spans="1:10" x14ac:dyDescent="0.2">
      <c r="A44" s="39">
        <v>14220</v>
      </c>
      <c r="B44" s="29" t="s">
        <v>11</v>
      </c>
      <c r="C44" s="36"/>
      <c r="D44" s="22">
        <v>65136</v>
      </c>
      <c r="E44" s="22"/>
      <c r="F44" s="22"/>
      <c r="G44" s="22"/>
      <c r="H44" s="22"/>
      <c r="I44" s="22"/>
      <c r="J44" s="23"/>
    </row>
    <row r="45" spans="1:10" x14ac:dyDescent="0.2">
      <c r="A45" s="39">
        <v>14230</v>
      </c>
      <c r="B45" s="29" t="s">
        <v>56</v>
      </c>
      <c r="C45" s="36"/>
      <c r="D45" s="22">
        <v>280</v>
      </c>
      <c r="E45" s="22"/>
      <c r="F45" s="22"/>
      <c r="G45" s="22"/>
      <c r="H45" s="22"/>
      <c r="I45" s="22"/>
      <c r="J45" s="23"/>
    </row>
    <row r="46" spans="1:10" x14ac:dyDescent="0.2">
      <c r="A46" s="39">
        <v>14240</v>
      </c>
      <c r="B46" s="29" t="s">
        <v>57</v>
      </c>
      <c r="C46" s="36"/>
      <c r="D46" s="22">
        <v>567</v>
      </c>
      <c r="E46" s="22"/>
      <c r="F46" s="22"/>
      <c r="G46" s="22"/>
      <c r="H46" s="22"/>
      <c r="I46" s="22"/>
      <c r="J46" s="23"/>
    </row>
    <row r="47" spans="1:10" x14ac:dyDescent="0.2">
      <c r="A47" s="39">
        <v>14250</v>
      </c>
      <c r="B47" s="29" t="s">
        <v>42</v>
      </c>
      <c r="C47" s="36"/>
      <c r="D47" s="22">
        <v>2125</v>
      </c>
      <c r="E47" s="22"/>
      <c r="F47" s="22"/>
      <c r="G47" s="22"/>
      <c r="H47" s="22"/>
      <c r="I47" s="22"/>
      <c r="J47" s="23"/>
    </row>
    <row r="48" spans="1:10" x14ac:dyDescent="0.2">
      <c r="A48" s="39">
        <v>14260</v>
      </c>
      <c r="B48" s="29" t="s">
        <v>43</v>
      </c>
      <c r="C48" s="36"/>
      <c r="D48" s="37"/>
      <c r="E48" s="22"/>
      <c r="F48" s="22"/>
      <c r="G48" s="22"/>
      <c r="H48" s="22"/>
      <c r="I48" s="22"/>
      <c r="J48" s="23"/>
    </row>
    <row r="49" spans="1:10" x14ac:dyDescent="0.2">
      <c r="A49" s="39">
        <v>14261</v>
      </c>
      <c r="B49" s="29" t="s">
        <v>44</v>
      </c>
      <c r="C49" s="22">
        <v>5690</v>
      </c>
      <c r="D49" s="22"/>
      <c r="E49" s="22"/>
      <c r="F49" s="22"/>
      <c r="G49" s="22"/>
      <c r="H49" s="22"/>
      <c r="I49" s="22"/>
      <c r="J49" s="23"/>
    </row>
    <row r="50" spans="1:10" x14ac:dyDescent="0.2">
      <c r="A50" s="39">
        <v>14262</v>
      </c>
      <c r="B50" s="29" t="s">
        <v>45</v>
      </c>
      <c r="C50" s="22"/>
      <c r="D50" s="22">
        <v>12667</v>
      </c>
      <c r="E50" s="22"/>
      <c r="F50" s="22"/>
      <c r="G50" s="22"/>
      <c r="H50" s="22"/>
      <c r="I50" s="22"/>
      <c r="J50" s="23"/>
    </row>
    <row r="51" spans="1:10" x14ac:dyDescent="0.2">
      <c r="A51" s="39">
        <v>14270</v>
      </c>
      <c r="B51" s="29" t="s">
        <v>46</v>
      </c>
      <c r="C51" s="22"/>
      <c r="D51" s="22">
        <v>112</v>
      </c>
      <c r="E51" s="22"/>
      <c r="F51" s="22"/>
      <c r="G51" s="22"/>
      <c r="H51" s="22"/>
      <c r="I51" s="22"/>
      <c r="J51" s="23"/>
    </row>
    <row r="52" spans="1:10" ht="13.5" thickBot="1" x14ac:dyDescent="0.25">
      <c r="A52" s="39">
        <v>14290</v>
      </c>
      <c r="B52" s="29" t="s">
        <v>31</v>
      </c>
      <c r="C52" s="22"/>
      <c r="D52" s="22">
        <v>2213</v>
      </c>
      <c r="E52" s="22"/>
      <c r="F52" s="22"/>
      <c r="G52" s="61"/>
      <c r="H52" s="62"/>
      <c r="I52" s="62"/>
      <c r="J52" s="76"/>
    </row>
    <row r="53" spans="1:10" ht="13.5" thickBot="1" x14ac:dyDescent="0.25">
      <c r="A53" s="25"/>
      <c r="B53" s="25"/>
      <c r="C53" s="38">
        <f>SUM(C4:C52)</f>
        <v>904706</v>
      </c>
      <c r="D53" s="38">
        <f>SUM(D4:D52)</f>
        <v>904706</v>
      </c>
      <c r="E53" s="38"/>
      <c r="F53" s="38"/>
      <c r="G53" s="75"/>
      <c r="H53" s="75"/>
      <c r="I53" s="75"/>
      <c r="J53" s="75"/>
    </row>
    <row r="54" spans="1:10" ht="13.5" thickBot="1" x14ac:dyDescent="0.25">
      <c r="A54" s="25"/>
      <c r="B54" s="25"/>
      <c r="C54" s="26"/>
      <c r="D54" s="26"/>
      <c r="E54" s="26"/>
      <c r="F54" s="26"/>
      <c r="G54" s="77"/>
      <c r="H54" s="77"/>
      <c r="I54" s="77"/>
      <c r="J54" s="77"/>
    </row>
    <row r="55" spans="1:10" ht="13.5" thickBot="1" x14ac:dyDescent="0.25">
      <c r="A55" s="25"/>
      <c r="B55" s="25"/>
      <c r="C55" s="26"/>
      <c r="D55" s="26"/>
      <c r="E55" s="26"/>
      <c r="F55" s="26"/>
      <c r="G55" s="78"/>
      <c r="H55" s="78"/>
      <c r="I55" s="78"/>
      <c r="J55" s="78"/>
    </row>
    <row r="57" spans="1:10" x14ac:dyDescent="0.2">
      <c r="C57" s="27"/>
      <c r="D57" s="27"/>
    </row>
    <row r="59" spans="1:10" x14ac:dyDescent="0.2">
      <c r="C59" s="27"/>
      <c r="D59" s="27"/>
    </row>
    <row r="62" spans="1:10" x14ac:dyDescent="0.2">
      <c r="D62" s="27"/>
    </row>
  </sheetData>
  <mergeCells count="1">
    <mergeCell ref="B2:B3"/>
  </mergeCells>
  <phoneticPr fontId="0" type="noConversion"/>
  <pageMargins left="0.17" right="0.17" top="0.57999999999999996" bottom="0.5" header="0" footer="0"/>
  <pageSetup paperSize="9" scale="88" orientation="portrait" r:id="rId1"/>
  <headerFooter alignWithMargins="0"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sqref="A1:E1"/>
    </sheetView>
  </sheetViews>
  <sheetFormatPr defaultRowHeight="12.75" x14ac:dyDescent="0.2"/>
  <cols>
    <col min="1" max="1" width="30.7109375" style="1" customWidth="1"/>
    <col min="2" max="5" width="13" style="1" customWidth="1"/>
    <col min="6" max="16384" width="9.140625" style="1"/>
  </cols>
  <sheetData>
    <row r="1" spans="1:12" ht="20.25" x14ac:dyDescent="0.3">
      <c r="A1" s="95" t="s">
        <v>98</v>
      </c>
      <c r="B1" s="96"/>
      <c r="C1" s="96"/>
      <c r="D1" s="96"/>
      <c r="E1" s="97"/>
      <c r="F1"/>
      <c r="G1"/>
      <c r="H1"/>
      <c r="I1"/>
      <c r="J1"/>
      <c r="K1"/>
      <c r="L1"/>
    </row>
    <row r="2" spans="1:12" ht="20.25" customHeight="1" x14ac:dyDescent="0.2">
      <c r="F2"/>
      <c r="G2"/>
      <c r="H2"/>
      <c r="I2"/>
      <c r="J2"/>
      <c r="K2"/>
      <c r="L2"/>
    </row>
    <row r="3" spans="1:12" ht="19.5" customHeight="1" x14ac:dyDescent="0.25">
      <c r="A3" s="90" t="s">
        <v>87</v>
      </c>
      <c r="B3" s="91"/>
      <c r="C3" s="91"/>
      <c r="D3" s="91"/>
      <c r="E3" s="92"/>
      <c r="F3"/>
      <c r="G3"/>
      <c r="H3"/>
      <c r="I3"/>
      <c r="J3"/>
      <c r="K3"/>
      <c r="L3"/>
    </row>
    <row r="4" spans="1:12" ht="19.5" customHeight="1" x14ac:dyDescent="0.2">
      <c r="A4" s="41"/>
      <c r="B4" s="98" t="s">
        <v>72</v>
      </c>
      <c r="C4" s="98" t="s">
        <v>73</v>
      </c>
      <c r="D4" s="93" t="s">
        <v>74</v>
      </c>
      <c r="E4" s="94"/>
      <c r="F4"/>
      <c r="G4"/>
      <c r="H4"/>
      <c r="I4"/>
      <c r="J4"/>
      <c r="K4"/>
      <c r="L4"/>
    </row>
    <row r="5" spans="1:12" ht="19.5" customHeight="1" x14ac:dyDescent="0.2">
      <c r="A5" s="43"/>
      <c r="B5" s="99"/>
      <c r="C5" s="99"/>
      <c r="D5" s="42" t="s">
        <v>75</v>
      </c>
      <c r="E5" s="44" t="s">
        <v>76</v>
      </c>
      <c r="F5"/>
      <c r="G5"/>
      <c r="H5"/>
      <c r="I5"/>
      <c r="J5"/>
      <c r="K5"/>
      <c r="L5"/>
    </row>
    <row r="6" spans="1:12" ht="19.5" customHeight="1" x14ac:dyDescent="0.2">
      <c r="A6" s="45" t="s">
        <v>77</v>
      </c>
      <c r="B6" s="46"/>
      <c r="C6" s="46">
        <v>490000</v>
      </c>
      <c r="D6" s="47"/>
      <c r="E6" s="74" t="s">
        <v>71</v>
      </c>
      <c r="F6"/>
      <c r="G6"/>
      <c r="H6"/>
      <c r="I6"/>
      <c r="J6"/>
      <c r="K6"/>
      <c r="L6"/>
    </row>
    <row r="7" spans="1:12" ht="19.5" customHeight="1" x14ac:dyDescent="0.2">
      <c r="A7" s="65" t="s">
        <v>92</v>
      </c>
      <c r="B7" s="63"/>
      <c r="C7" s="63">
        <v>297000</v>
      </c>
      <c r="D7" s="64"/>
      <c r="E7" s="72"/>
      <c r="F7"/>
      <c r="G7"/>
      <c r="H7"/>
      <c r="I7"/>
      <c r="J7"/>
      <c r="K7"/>
      <c r="L7"/>
    </row>
    <row r="8" spans="1:12" ht="19.5" customHeight="1" x14ac:dyDescent="0.2">
      <c r="A8" s="48" t="s">
        <v>93</v>
      </c>
      <c r="B8" s="49"/>
      <c r="C8" s="49">
        <v>3000</v>
      </c>
      <c r="D8" s="50"/>
      <c r="E8" s="73"/>
      <c r="F8"/>
      <c r="G8"/>
      <c r="H8"/>
      <c r="I8"/>
      <c r="J8"/>
      <c r="K8"/>
      <c r="L8"/>
    </row>
    <row r="9" spans="1:12" ht="19.5" customHeight="1" x14ac:dyDescent="0.2">
      <c r="A9" s="45" t="s">
        <v>78</v>
      </c>
      <c r="B9" s="46"/>
      <c r="C9" s="46">
        <v>190000</v>
      </c>
      <c r="D9" s="51"/>
      <c r="E9" s="71"/>
      <c r="F9"/>
      <c r="G9"/>
      <c r="H9"/>
      <c r="I9"/>
      <c r="J9"/>
      <c r="K9"/>
      <c r="L9"/>
    </row>
    <row r="10" spans="1:12" ht="19.5" customHeight="1" x14ac:dyDescent="0.2">
      <c r="A10" s="48" t="s">
        <v>79</v>
      </c>
      <c r="B10" s="49"/>
      <c r="C10" s="49">
        <v>138000</v>
      </c>
      <c r="D10" s="50"/>
      <c r="E10" s="73"/>
      <c r="F10"/>
      <c r="G10"/>
      <c r="H10"/>
      <c r="I10"/>
      <c r="J10"/>
      <c r="K10"/>
      <c r="L10"/>
    </row>
    <row r="11" spans="1:12" ht="19.5" customHeight="1" x14ac:dyDescent="0.2">
      <c r="A11" s="45" t="s">
        <v>80</v>
      </c>
      <c r="B11" s="46"/>
      <c r="C11" s="46">
        <v>52000</v>
      </c>
      <c r="D11" s="51"/>
      <c r="E11" s="71"/>
      <c r="F11"/>
      <c r="G11"/>
      <c r="H11"/>
      <c r="I11"/>
      <c r="J11"/>
      <c r="K11"/>
      <c r="L11"/>
    </row>
    <row r="12" spans="1:12" ht="19.5" customHeight="1" x14ac:dyDescent="0.2">
      <c r="A12" s="48" t="s">
        <v>81</v>
      </c>
      <c r="B12" s="49"/>
      <c r="C12" s="49">
        <v>9000</v>
      </c>
      <c r="D12" s="50"/>
      <c r="E12" s="73"/>
      <c r="F12"/>
      <c r="G12"/>
      <c r="H12"/>
      <c r="I12"/>
      <c r="J12"/>
      <c r="K12"/>
      <c r="L12"/>
    </row>
    <row r="13" spans="1:12" ht="19.5" customHeight="1" x14ac:dyDescent="0.2">
      <c r="A13" s="45" t="s">
        <v>82</v>
      </c>
      <c r="B13" s="46"/>
      <c r="C13" s="46">
        <v>43000</v>
      </c>
      <c r="D13" s="51"/>
      <c r="E13" s="71"/>
      <c r="F13"/>
      <c r="G13"/>
      <c r="H13"/>
      <c r="I13"/>
      <c r="J13"/>
      <c r="K13"/>
      <c r="L13"/>
    </row>
    <row r="14" spans="1:12" ht="19.5" customHeight="1" x14ac:dyDescent="0.2">
      <c r="A14" s="48" t="s">
        <v>83</v>
      </c>
      <c r="B14" s="49"/>
      <c r="C14" s="49">
        <v>12500</v>
      </c>
      <c r="D14" s="50"/>
      <c r="E14" s="73"/>
      <c r="F14"/>
      <c r="G14"/>
      <c r="H14"/>
      <c r="I14"/>
      <c r="J14"/>
      <c r="K14"/>
      <c r="L14"/>
    </row>
    <row r="15" spans="1:12" ht="19.5" customHeight="1" x14ac:dyDescent="0.2">
      <c r="A15" s="52" t="s">
        <v>84</v>
      </c>
      <c r="B15" s="53"/>
      <c r="C15" s="53">
        <v>30500</v>
      </c>
      <c r="D15" s="54"/>
      <c r="E15" s="73"/>
      <c r="F15"/>
      <c r="G15"/>
      <c r="H15"/>
      <c r="I15"/>
      <c r="J15"/>
      <c r="K15"/>
      <c r="L15"/>
    </row>
    <row r="16" spans="1:12" ht="19.5" customHeight="1" x14ac:dyDescent="0.2">
      <c r="A16" s="55"/>
      <c r="B16" s="56"/>
      <c r="C16" s="56"/>
      <c r="D16" s="102"/>
      <c r="E16" s="103"/>
      <c r="F16"/>
      <c r="G16"/>
      <c r="H16"/>
      <c r="I16"/>
      <c r="J16"/>
      <c r="K16"/>
      <c r="L16"/>
    </row>
    <row r="17" spans="1:12" ht="19.5" customHeight="1" x14ac:dyDescent="0.2">
      <c r="A17" s="55" t="s">
        <v>85</v>
      </c>
      <c r="B17" s="56"/>
      <c r="C17" s="56"/>
      <c r="D17" s="100"/>
      <c r="E17" s="101"/>
      <c r="F17"/>
      <c r="G17"/>
      <c r="H17"/>
      <c r="I17"/>
      <c r="J17"/>
      <c r="K17"/>
      <c r="L17"/>
    </row>
    <row r="18" spans="1:12" ht="19.5" customHeight="1" x14ac:dyDescent="0.2">
      <c r="A18" s="57" t="s">
        <v>86</v>
      </c>
      <c r="B18" s="58"/>
      <c r="C18" s="58"/>
      <c r="D18" s="88"/>
      <c r="E18" s="89"/>
      <c r="F18"/>
      <c r="G18"/>
      <c r="H18"/>
      <c r="I18"/>
      <c r="J18"/>
      <c r="K18"/>
      <c r="L18"/>
    </row>
    <row r="19" spans="1:12" x14ac:dyDescent="0.2">
      <c r="F19"/>
      <c r="G19"/>
      <c r="H19"/>
      <c r="I19"/>
      <c r="J19"/>
      <c r="K19"/>
      <c r="L19"/>
    </row>
    <row r="20" spans="1:12" x14ac:dyDescent="0.2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/>
      <c r="B21"/>
      <c r="C21"/>
      <c r="D21"/>
      <c r="E21"/>
      <c r="F21"/>
      <c r="G21"/>
      <c r="H21"/>
      <c r="I21"/>
      <c r="J21"/>
      <c r="K21"/>
      <c r="L21"/>
    </row>
    <row r="22" spans="1:12" x14ac:dyDescent="0.2">
      <c r="A22"/>
      <c r="B22"/>
      <c r="C22"/>
      <c r="D22"/>
      <c r="E22"/>
      <c r="F22"/>
      <c r="G22"/>
      <c r="H22"/>
      <c r="I22"/>
      <c r="J22"/>
      <c r="K22"/>
      <c r="L22"/>
    </row>
    <row r="23" spans="1:12" x14ac:dyDescent="0.2">
      <c r="A23"/>
      <c r="B23"/>
      <c r="C23"/>
      <c r="D23"/>
      <c r="E23"/>
      <c r="F23"/>
      <c r="G23"/>
      <c r="H23"/>
      <c r="I23"/>
      <c r="J23"/>
      <c r="K23"/>
      <c r="L23"/>
    </row>
    <row r="24" spans="1:12" x14ac:dyDescent="0.2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2">
      <c r="A25"/>
      <c r="B25"/>
      <c r="C25"/>
      <c r="D25"/>
      <c r="E25"/>
      <c r="F25"/>
      <c r="G25"/>
      <c r="H25"/>
      <c r="I25"/>
      <c r="J25"/>
      <c r="K25"/>
      <c r="L25"/>
    </row>
    <row r="26" spans="1:12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2" x14ac:dyDescent="0.2">
      <c r="A27"/>
      <c r="B27"/>
      <c r="C27"/>
      <c r="D27"/>
      <c r="E27"/>
      <c r="F27"/>
      <c r="G27"/>
      <c r="H27"/>
      <c r="I27"/>
      <c r="J27"/>
      <c r="K27"/>
      <c r="L27"/>
    </row>
    <row r="28" spans="1:12" x14ac:dyDescent="0.2">
      <c r="A28"/>
      <c r="B28"/>
      <c r="C28"/>
      <c r="D28"/>
      <c r="E28"/>
      <c r="F28"/>
      <c r="G28"/>
      <c r="H28"/>
      <c r="I28"/>
      <c r="J28"/>
      <c r="K28"/>
      <c r="L28"/>
    </row>
    <row r="29" spans="1:12" x14ac:dyDescent="0.2">
      <c r="A29"/>
      <c r="B29"/>
      <c r="C29"/>
      <c r="D29"/>
      <c r="E29"/>
      <c r="F29"/>
      <c r="G29"/>
      <c r="H29"/>
      <c r="I29"/>
      <c r="J29"/>
      <c r="K29"/>
      <c r="L29"/>
    </row>
    <row r="30" spans="1:12" x14ac:dyDescent="0.2">
      <c r="A30"/>
      <c r="B30"/>
      <c r="C30"/>
      <c r="D30"/>
      <c r="E30"/>
      <c r="F30"/>
      <c r="G30"/>
      <c r="H30"/>
      <c r="I30"/>
      <c r="J30"/>
      <c r="K30"/>
      <c r="L30"/>
    </row>
    <row r="31" spans="1:12" x14ac:dyDescent="0.2">
      <c r="A31"/>
      <c r="B31"/>
      <c r="C31"/>
      <c r="D31"/>
      <c r="E31"/>
      <c r="F31"/>
      <c r="G31"/>
      <c r="H31"/>
      <c r="I31"/>
      <c r="J31"/>
      <c r="K31"/>
      <c r="L31"/>
    </row>
    <row r="32" spans="1:12" x14ac:dyDescent="0.2">
      <c r="A32"/>
      <c r="B32"/>
      <c r="C32"/>
      <c r="D32"/>
      <c r="E32"/>
      <c r="F32"/>
      <c r="G32"/>
      <c r="H32"/>
      <c r="I32"/>
      <c r="J32"/>
      <c r="K32"/>
      <c r="L32"/>
    </row>
    <row r="33" spans="1:12" x14ac:dyDescent="0.2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/>
      <c r="B34"/>
      <c r="C34"/>
      <c r="D34"/>
      <c r="E34"/>
      <c r="F34"/>
      <c r="G34"/>
      <c r="H34"/>
      <c r="I34"/>
      <c r="J34"/>
      <c r="K34"/>
      <c r="L34"/>
    </row>
    <row r="35" spans="1:12" x14ac:dyDescent="0.2">
      <c r="A35"/>
      <c r="B35"/>
      <c r="C35"/>
      <c r="D35"/>
      <c r="E35"/>
      <c r="F35"/>
      <c r="G35"/>
      <c r="H35"/>
      <c r="I35"/>
      <c r="J35"/>
      <c r="K35"/>
      <c r="L35"/>
    </row>
    <row r="36" spans="1:12" x14ac:dyDescent="0.2">
      <c r="A36"/>
      <c r="B36"/>
      <c r="C36"/>
      <c r="D36"/>
      <c r="E36"/>
      <c r="F36"/>
      <c r="G36"/>
      <c r="H36"/>
      <c r="I36"/>
      <c r="J36"/>
      <c r="K36"/>
      <c r="L36"/>
    </row>
    <row r="37" spans="1:12" x14ac:dyDescent="0.2">
      <c r="A37"/>
      <c r="B37"/>
      <c r="C37"/>
      <c r="D37"/>
      <c r="E37"/>
      <c r="F37"/>
      <c r="G37"/>
      <c r="H37"/>
      <c r="I37"/>
      <c r="J37"/>
      <c r="K37"/>
      <c r="L37"/>
    </row>
    <row r="38" spans="1:12" x14ac:dyDescent="0.2">
      <c r="A38"/>
      <c r="B38"/>
      <c r="C38"/>
      <c r="D38"/>
      <c r="E38"/>
      <c r="F38"/>
    </row>
    <row r="39" spans="1:12" x14ac:dyDescent="0.2">
      <c r="A39"/>
      <c r="B39"/>
      <c r="C39"/>
      <c r="D39"/>
      <c r="E39"/>
      <c r="F39"/>
    </row>
    <row r="40" spans="1:12" x14ac:dyDescent="0.2">
      <c r="A40"/>
      <c r="B40"/>
      <c r="C40"/>
      <c r="D40"/>
      <c r="E40"/>
      <c r="F40"/>
    </row>
    <row r="41" spans="1:12" x14ac:dyDescent="0.2">
      <c r="A41"/>
      <c r="B41"/>
      <c r="C41"/>
      <c r="D41"/>
      <c r="E41"/>
      <c r="F41"/>
    </row>
    <row r="42" spans="1:12" x14ac:dyDescent="0.2">
      <c r="A42"/>
      <c r="B42"/>
      <c r="C42"/>
      <c r="D42"/>
      <c r="E42"/>
      <c r="F42"/>
    </row>
    <row r="43" spans="1:12" x14ac:dyDescent="0.2">
      <c r="A43"/>
      <c r="B43"/>
      <c r="C43"/>
      <c r="D43"/>
      <c r="E43"/>
      <c r="F43"/>
    </row>
  </sheetData>
  <mergeCells count="8">
    <mergeCell ref="D18:E18"/>
    <mergeCell ref="A3:E3"/>
    <mergeCell ref="D4:E4"/>
    <mergeCell ref="A1:E1"/>
    <mergeCell ref="B4:B5"/>
    <mergeCell ref="C4:C5"/>
    <mergeCell ref="D17:E17"/>
    <mergeCell ref="D16:E16"/>
  </mergeCells>
  <phoneticPr fontId="8" type="noConversion"/>
  <pageMargins left="0.75" right="0.75" top="1" bottom="1" header="0" footer="0"/>
  <pageSetup paperSize="9" orientation="portrait" horizontalDpi="4294967293" r:id="rId1"/>
  <headerFooter alignWithMargins="0"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Bilag 1</vt:lpstr>
      <vt:lpstr>Bilag 2</vt:lpstr>
      <vt:lpstr>Bilag 3</vt:lpstr>
      <vt:lpstr>Bilag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Kommissionen</dc:creator>
  <cp:lastModifiedBy>Peter</cp:lastModifiedBy>
  <cp:lastPrinted>2009-02-22T10:37:44Z</cp:lastPrinted>
  <dcterms:created xsi:type="dcterms:W3CDTF">2002-04-06T19:06:45Z</dcterms:created>
  <dcterms:modified xsi:type="dcterms:W3CDTF">2014-04-15T11:22:51Z</dcterms:modified>
</cp:coreProperties>
</file>